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A1154B45-C8A7-41E3-B8EB-31641D674F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<sst xmlns="http://schemas.openxmlformats.org/spreadsheetml/2006/main" count="209" uniqueCount="72">
  <si>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</si>
  <si>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</si>
  <si>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</si>
  <si>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</si>
  <si>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</si>
  <si>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</si>
  <si>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</si>
  <si>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</si>
  <si>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</si>
  <si>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</si>
  <si>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</si>
  <si>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</si>
  <si>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</si>
  <si>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</si>
  <si>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</si>
  <si>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</si>
  <si>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</si>
  <si>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</si>
  <si>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</si>
  <si>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</si>
  <si>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</si>
  <si>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</si>
  <si>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</si>
  <si>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</si>
  <si>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</si>
  <si>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</si>
  <si>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</si>
  <si>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</si>
  <si>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</si>
  <si>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</si>
  <si>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</si>
  <si>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</si>
  <si>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</si>
  <si>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</si>
  <si>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</si>
  <si>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</si>
  <si>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</si>
  <si>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</si>
  <si>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</si>
  <si>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</si>
  <si>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</si>
  <si>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</si>
  <si>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</si>
  <si>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</si>
  <si>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</si>
  <si>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</si>
  <si>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</si>
  <si>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</si>
  <si>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</si>
  <si>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</si>
  <si>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</si>
  <si>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</si>
  <si>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</si>
  <si>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</si>
  <si>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</si>
  <si>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</si>
  <si>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</si>
  <si>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</si>
  <si>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</si>
  <si>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</si>
  <si>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</si>
  <si>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</si>
  <si>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</si>
  <si>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</si>
  <si>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</si>
  <si>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</si>
  <si>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se calibró flujo y presión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</si>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</sst>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3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9" fillId="0" borderId="2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3" xfId="0" quotePrefix="1" applyFont="1" applyBorder="1" applyAlignment="1">
      <alignment horizontal="center"/>
    </xf>
    <xf numFmtId="0" fontId="12" fillId="0" borderId="37" xfId="0" quotePrefix="1" applyFont="1" applyBorder="1" applyAlignment="1">
      <alignment horizontal="center"/>
    </xf>
    <xf numFmtId="0" fontId="12" fillId="0" borderId="42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3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2" t="s">
        <v>3</v>
      </c>
      <c r="C3" s="7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4" t="s">
        <v>6</v>
      </c>
      <c r="C4" s="66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4" t="s">
        <v>10</v>
      </c>
      <c r="C5" s="66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59" t="s">
        <v>35</v>
      </c>
      <c r="B19" s="62" t="s">
        <v>36</v>
      </c>
      <c r="C19" s="64"/>
      <c r="D19" s="19" t="s">
        <v>37</v>
      </c>
      <c r="E19" s="33">
        <v>44694</v>
      </c>
      <c r="F19" s="19" t="s">
        <v>38</v>
      </c>
      <c r="G19" s="34">
        <v>0.70208333333721384</v>
      </c>
    </row>
    <row r="20" spans="1:7" ht="14.25" customHeight="1" x14ac:dyDescent="0.25">
      <c r="A20" s="61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4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31.7</v>
      </c>
      <c r="E21" s="80" t="s">
        <v>31</v>
      </c>
      <c r="F21" s="68"/>
      <c r="G21" s="69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45.1</v>
      </c>
      <c r="E22" s="81" t="s">
        <v>31</v>
      </c>
      <c r="F22" s="65"/>
      <c r="G22" s="66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720.3</v>
      </c>
      <c r="E23" s="81" t="s">
        <v>31</v>
      </c>
      <c r="F23" s="65"/>
      <c r="G23" s="66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0.438</v>
      </c>
      <c r="E24" s="81" t="s">
        <v>31</v>
      </c>
      <c r="F24" s="65"/>
      <c r="G24" s="66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89</v>
      </c>
      <c r="E25" s="81" t="s">
        <v>31</v>
      </c>
      <c r="F25" s="65"/>
      <c r="G25" s="66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784</v>
      </c>
      <c r="E26" s="81" t="s">
        <v>31</v>
      </c>
      <c r="F26" s="67"/>
      <c r="G26" s="66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78" t="s">
        <v>31</v>
      </c>
      <c r="F27" s="67"/>
      <c r="G27" s="66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78" t="s">
        <v>31</v>
      </c>
      <c r="F28" s="65"/>
      <c r="G28" s="66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2" t="s">
        <v>31</v>
      </c>
      <c r="F29" s="65" t="s">
        <v>54</v>
      </c>
      <c r="G29" s="66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3" t="s">
        <v>31</v>
      </c>
      <c r="F30" s="57"/>
      <c r="G30" s="58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59" t="s">
        <v>35</v>
      </c>
      <c r="B33" s="59" t="s">
        <v>59</v>
      </c>
      <c r="C33" s="62" t="s">
        <v>60</v>
      </c>
      <c r="D33" s="63"/>
      <c r="E33" s="63"/>
      <c r="F33" s="64"/>
      <c r="G33" s="62" t="s">
        <v>61</v>
      </c>
      <c r="H33" s="63"/>
      <c r="I33" s="63"/>
      <c r="J33" s="63"/>
      <c r="K33" s="64"/>
    </row>
    <row r="34" spans="1:11" ht="15.75" customHeight="1" x14ac:dyDescent="0.25">
      <c r="A34" s="60"/>
      <c r="B34" s="60"/>
      <c r="C34" s="19" t="s">
        <v>37</v>
      </c>
      <c r="D34" s="33">
        <v>44694</v>
      </c>
      <c r="E34" s="19" t="s">
        <v>38</v>
      </c>
      <c r="F34" s="34">
        <v>0.70277777777664596</v>
      </c>
      <c r="G34" s="19" t="s">
        <v>37</v>
      </c>
      <c r="H34" s="33">
        <v>44694</v>
      </c>
      <c r="I34" s="19" t="s">
        <v>38</v>
      </c>
      <c r="J34" s="34">
        <v>0.73611111110949423</v>
      </c>
      <c r="K34" s="47"/>
    </row>
    <row r="35" spans="1:11" ht="30" x14ac:dyDescent="0.25">
      <c r="A35" s="61"/>
      <c r="B35" s="6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0.432</v>
      </c>
      <c r="D36" s="51">
        <v>0.41499999999999998</v>
      </c>
      <c r="E36" s="49">
        <f>IFERROR(ABS(D36-C36)/D36,"")</f>
        <v>4.0963855421686783E-2</v>
      </c>
      <c r="F36" s="84" t="s">
        <v>31</v>
      </c>
      <c r="G36" s="50">
        <v>0.41399999999999998</v>
      </c>
      <c r="H36" s="51">
        <v>0.41499999999999998</v>
      </c>
      <c r="I36" s="52">
        <f>IFERROR(ABS(H36-G36)/H36,"")</f>
        <v>2.4096385542168699E-3</v>
      </c>
      <c r="J36" s="84" t="s">
        <v>31</v>
      </c>
      <c r="K36" s="51" t="s">
        <v>66</v>
      </c>
    </row>
    <row r="37" spans="1:11" ht="14.25" customHeight="1" x14ac:dyDescent="0.25">
      <c r="A37" t="s">
        <v>67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63" priority="4" stopIfTrue="1">
      <formula>D21&gt;$C$21</formula>
    </cfRule>
  </conditionalFormatting>
  <conditionalFormatting sqref="E21">
    <cfRule type="expression" dxfId="62" priority="5" stopIfTrue="1">
      <formula>AND(D21&gt;=$B$21,D21&lt;=$C$21)</formula>
    </cfRule>
  </conditionalFormatting>
  <conditionalFormatting sqref="E21">
    <cfRule type="expression" dxfId="61" priority="6" stopIfTrue="1">
      <formula>D21&lt;$B$21</formula>
    </cfRule>
  </conditionalFormatting>
  <conditionalFormatting sqref="E22">
    <cfRule type="expression" dxfId="60" priority="7" stopIfTrue="1">
      <formula>D22&gt;$C$22</formula>
    </cfRule>
  </conditionalFormatting>
  <conditionalFormatting sqref="E22">
    <cfRule type="expression" dxfId="59" priority="8" stopIfTrue="1">
      <formula>AND(D22&gt;=$B$22,D22&lt;=$C$22)</formula>
    </cfRule>
  </conditionalFormatting>
  <conditionalFormatting sqref="E22">
    <cfRule type="expression" dxfId="58" priority="9" stopIfTrue="1">
      <formula>D22&lt;$B$22</formula>
    </cfRule>
  </conditionalFormatting>
  <conditionalFormatting sqref="E24">
    <cfRule type="expression" dxfId="57" priority="10" stopIfTrue="1">
      <formula>D24&gt;$C$24</formula>
    </cfRule>
  </conditionalFormatting>
  <conditionalFormatting sqref="E24">
    <cfRule type="expression" dxfId="56" priority="11" stopIfTrue="1">
      <formula>AND(D24&gt;=$B$24,D24&lt;=$C$24)</formula>
    </cfRule>
  </conditionalFormatting>
  <conditionalFormatting sqref="E24">
    <cfRule type="expression" dxfId="55" priority="12" stopIfTrue="1">
      <formula>D24&lt;$B$24</formula>
    </cfRule>
  </conditionalFormatting>
  <conditionalFormatting sqref="E25">
    <cfRule type="expression" dxfId="54" priority="13" stopIfTrue="1">
      <formula>D25&gt;$C$25</formula>
    </cfRule>
  </conditionalFormatting>
  <conditionalFormatting sqref="E25">
    <cfRule type="expression" dxfId="53" priority="14" stopIfTrue="1">
      <formula>AND(D25&gt;=$B$25,D25&lt;=$C$25)</formula>
    </cfRule>
  </conditionalFormatting>
  <conditionalFormatting sqref="E25">
    <cfRule type="expression" dxfId="52" priority="15" stopIfTrue="1">
      <formula>D25&lt;$B$25</formula>
    </cfRule>
  </conditionalFormatting>
  <conditionalFormatting sqref="E26">
    <cfRule type="expression" dxfId="51" priority="16" stopIfTrue="1">
      <formula>$D$26&gt;$C$26</formula>
    </cfRule>
  </conditionalFormatting>
  <conditionalFormatting sqref="E26">
    <cfRule type="expression" dxfId="50" priority="17" stopIfTrue="1">
      <formula>AND(D26&gt;=$B$26,D26&lt;=$C$26)</formula>
    </cfRule>
  </conditionalFormatting>
  <conditionalFormatting sqref="E26">
    <cfRule type="expression" dxfId="49" priority="18" stopIfTrue="1">
      <formula>D26&lt;$B$26</formula>
    </cfRule>
  </conditionalFormatting>
  <conditionalFormatting sqref="E23">
    <cfRule type="expression" dxfId="48" priority="19" stopIfTrue="1">
      <formula>$D$23&gt;$C$23</formula>
    </cfRule>
  </conditionalFormatting>
  <conditionalFormatting sqref="E23">
    <cfRule type="expression" dxfId="47" priority="20" stopIfTrue="1">
      <formula>AND(D23&gt;=$B$23,D23&lt;=$C$23)</formula>
    </cfRule>
  </conditionalFormatting>
  <conditionalFormatting sqref="E23">
    <cfRule type="expression" dxfId="46" priority="21" stopIfTrue="1">
      <formula>$D$23&lt;$B$23</formula>
    </cfRule>
  </conditionalFormatting>
  <conditionalFormatting sqref="E27">
    <cfRule type="expression" dxfId="45" priority="22" stopIfTrue="1">
      <formula>$D$27="OK"</formula>
    </cfRule>
  </conditionalFormatting>
  <conditionalFormatting sqref="E27">
    <cfRule type="expression" dxfId="44" priority="23" stopIfTrue="1">
      <formula>$D$27&lt;&gt;"OK"</formula>
    </cfRule>
  </conditionalFormatting>
  <conditionalFormatting sqref="E28">
    <cfRule type="expression" dxfId="43" priority="24" stopIfTrue="1">
      <formula>$D$28="OK"</formula>
    </cfRule>
  </conditionalFormatting>
  <conditionalFormatting sqref="E28">
    <cfRule type="expression" dxfId="42" priority="25" stopIfTrue="1">
      <formula>$D$28&lt;&gt;"OK"</formula>
    </cfRule>
  </conditionalFormatting>
  <conditionalFormatting sqref="E29">
    <cfRule type="expression" dxfId="41" priority="26">
      <formula>$D$29&lt;&gt;"BUEN ESTADO"</formula>
    </cfRule>
  </conditionalFormatting>
  <conditionalFormatting sqref="E29">
    <cfRule type="expression" dxfId="40" priority="27">
      <formula>$D$29="BUEN ESTADO"</formula>
    </cfRule>
  </conditionalFormatting>
  <conditionalFormatting sqref="E30">
    <cfRule type="expression" dxfId="39" priority="28">
      <formula>$D$30&lt;&gt;"NO"</formula>
    </cfRule>
  </conditionalFormatting>
  <conditionalFormatting sqref="E30">
    <cfRule type="expression" dxfId="38" priority="29">
      <formula>$D$30="NO"</formula>
    </cfRule>
  </conditionalFormatting>
  <conditionalFormatting sqref="F36">
    <cfRule type="expression" dxfId="37" priority="30" stopIfTrue="1">
      <formula>$E$36=""</formula>
    </cfRule>
  </conditionalFormatting>
  <conditionalFormatting sqref="F36">
    <cfRule type="expression" dxfId="36" priority="31" stopIfTrue="1">
      <formula>$E$36&lt;=$B$36</formula>
    </cfRule>
  </conditionalFormatting>
  <conditionalFormatting sqref="F36">
    <cfRule type="expression" dxfId="35" priority="32" stopIfTrue="1">
      <formula>$E$36&gt;$B$36</formula>
    </cfRule>
  </conditionalFormatting>
  <conditionalFormatting sqref="J36">
    <cfRule type="expression" dxfId="34" priority="1" stopIfTrue="1">
      <formula>$I$36=""</formula>
    </cfRule>
  </conditionalFormatting>
  <conditionalFormatting sqref="J36">
    <cfRule type="expression" dxfId="33" priority="2" stopIfTrue="1">
      <formula>$I$36&lt;=$B$36</formula>
    </cfRule>
  </conditionalFormatting>
  <conditionalFormatting sqref="J36">
    <cfRule type="expression" dxfId="32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2" t="s">
        <v>3</v>
      </c>
      <c r="C3" s="73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4" t="s">
        <v>6</v>
      </c>
      <c r="C4" s="66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4" t="s">
        <v>10</v>
      </c>
      <c r="C5" s="66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59" t="s">
        <v>35</v>
      </c>
      <c r="B19" s="62" t="s">
        <v>36</v>
      </c>
      <c r="C19" s="64"/>
      <c r="D19" s="19" t="s">
        <v>37</v>
      </c>
      <c r="E19" s="53">
        <v>44700</v>
      </c>
      <c r="F19" s="19" t="s">
        <v>38</v>
      </c>
      <c r="G19" s="54">
        <v>0.62777777777955635</v>
      </c>
    </row>
    <row r="20" spans="1:7" ht="14.25" customHeight="1" x14ac:dyDescent="0.25">
      <c r="A20" s="61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4"/>
    </row>
    <row r="21" spans="1:7" ht="14.25" customHeight="1" x14ac:dyDescent="0.35">
      <c r="A21" s="35" t="s">
        <v>43</v>
      </c>
      <c r="B21" s="55">
        <v>8</v>
      </c>
      <c r="C21" s="37">
        <v>47</v>
      </c>
      <c r="D21" s="55">
        <v>31.4</v>
      </c>
      <c r="E21" s="80" t="s">
        <v>31</v>
      </c>
      <c r="F21" s="68"/>
      <c r="G21" s="69"/>
    </row>
    <row r="22" spans="1:7" ht="14.25" customHeight="1" x14ac:dyDescent="0.35">
      <c r="A22" s="38" t="s">
        <v>44</v>
      </c>
      <c r="B22" s="56">
        <v>43</v>
      </c>
      <c r="C22" s="40">
        <v>47</v>
      </c>
      <c r="D22" s="56">
        <v>44.9</v>
      </c>
      <c r="E22" s="81" t="s">
        <v>31</v>
      </c>
      <c r="F22" s="65"/>
      <c r="G22" s="66"/>
    </row>
    <row r="23" spans="1:7" ht="14.25" customHeight="1" x14ac:dyDescent="0.35">
      <c r="A23" s="38" t="s">
        <v>45</v>
      </c>
      <c r="B23" s="56">
        <v>400</v>
      </c>
      <c r="C23" s="40">
        <v>1000</v>
      </c>
      <c r="D23" s="56">
        <v>720.3</v>
      </c>
      <c r="E23" s="81" t="s">
        <v>31</v>
      </c>
      <c r="F23" s="65"/>
      <c r="G23" s="66"/>
    </row>
    <row r="24" spans="1:7" ht="14.25" customHeight="1" x14ac:dyDescent="0.35">
      <c r="A24" s="38" t="s">
        <v>46</v>
      </c>
      <c r="B24" s="56">
        <v>0</v>
      </c>
      <c r="C24" s="40">
        <v>1</v>
      </c>
      <c r="D24" s="56">
        <v>0.41399999999999998</v>
      </c>
      <c r="E24" s="81" t="s">
        <v>31</v>
      </c>
      <c r="F24" s="65"/>
      <c r="G24" s="66"/>
    </row>
    <row r="25" spans="1:7" ht="14.25" customHeight="1" x14ac:dyDescent="0.35">
      <c r="A25" s="38" t="s">
        <v>47</v>
      </c>
      <c r="B25" s="56">
        <v>20</v>
      </c>
      <c r="C25" s="40">
        <v>100</v>
      </c>
      <c r="D25" s="56">
        <v>89</v>
      </c>
      <c r="E25" s="81" t="s">
        <v>31</v>
      </c>
      <c r="F25" s="65"/>
      <c r="G25" s="66"/>
    </row>
    <row r="26" spans="1:7" ht="14.25" customHeight="1" x14ac:dyDescent="0.35">
      <c r="A26" s="38" t="s">
        <v>48</v>
      </c>
      <c r="B26" s="56">
        <v>500</v>
      </c>
      <c r="C26" s="40">
        <v>1200</v>
      </c>
      <c r="D26" s="56">
        <v>786</v>
      </c>
      <c r="E26" s="81" t="s">
        <v>31</v>
      </c>
      <c r="F26" s="67"/>
      <c r="G26" s="66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6" t="s">
        <v>32</v>
      </c>
      <c r="E27" s="78" t="s">
        <v>31</v>
      </c>
      <c r="F27" s="67"/>
      <c r="G27" s="66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6" t="s">
        <v>32</v>
      </c>
      <c r="E28" s="78" t="s">
        <v>31</v>
      </c>
      <c r="F28" s="65"/>
      <c r="G28" s="66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6" t="s">
        <v>68</v>
      </c>
      <c r="E29" s="82" t="s">
        <v>31</v>
      </c>
      <c r="F29" s="65"/>
      <c r="G29" s="66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3" t="s">
        <v>31</v>
      </c>
      <c r="F30" s="57"/>
      <c r="G30" s="58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59" t="s">
        <v>35</v>
      </c>
      <c r="B33" s="59" t="s">
        <v>59</v>
      </c>
      <c r="C33" s="62" t="s">
        <v>60</v>
      </c>
      <c r="D33" s="63"/>
      <c r="E33" s="63"/>
      <c r="F33" s="64"/>
      <c r="G33" s="62" t="s">
        <v>61</v>
      </c>
      <c r="H33" s="63"/>
      <c r="I33" s="63"/>
      <c r="J33" s="63"/>
      <c r="K33" s="64"/>
    </row>
    <row r="34" spans="1:11" ht="15.75" customHeight="1" x14ac:dyDescent="0.25">
      <c r="A34" s="60"/>
      <c r="B34" s="60"/>
      <c r="C34" s="19" t="s">
        <v>37</v>
      </c>
      <c r="D34" s="53"/>
      <c r="E34" s="19" t="s">
        <v>38</v>
      </c>
      <c r="F34" s="54"/>
      <c r="G34" s="19" t="s">
        <v>37</v>
      </c>
      <c r="H34" s="53"/>
      <c r="I34" s="19" t="s">
        <v>38</v>
      </c>
      <c r="J34" s="54"/>
      <c r="K34" s="47"/>
    </row>
    <row r="35" spans="1:11" ht="30" x14ac:dyDescent="0.25">
      <c r="A35" s="61"/>
      <c r="B35" s="61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4" t="s">
        <v>31</v>
      </c>
      <c r="G36" s="50"/>
      <c r="H36" s="51"/>
      <c r="I36" s="52" t="str">
        <f>IFERROR(ABS(H36-G36)/H36,"")</f>
        <v/>
      </c>
      <c r="J36" s="84"/>
      <c r="K36" s="51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4" stopIfTrue="1">
      <formula>D21&gt;$C$21</formula>
    </cfRule>
  </conditionalFormatting>
  <conditionalFormatting sqref="E21">
    <cfRule type="expression" dxfId="30" priority="5" stopIfTrue="1">
      <formula>AND(D21&gt;=$B$21,D21&lt;=$C$21)</formula>
    </cfRule>
  </conditionalFormatting>
  <conditionalFormatting sqref="E21">
    <cfRule type="expression" dxfId="29" priority="6" stopIfTrue="1">
      <formula>D21&lt;$B$21</formula>
    </cfRule>
  </conditionalFormatting>
  <conditionalFormatting sqref="E22">
    <cfRule type="expression" dxfId="28" priority="7" stopIfTrue="1">
      <formula>D22&gt;$C$22</formula>
    </cfRule>
  </conditionalFormatting>
  <conditionalFormatting sqref="E22">
    <cfRule type="expression" dxfId="27" priority="8" stopIfTrue="1">
      <formula>AND(D22&gt;=$B$22,D22&lt;=$C$22)</formula>
    </cfRule>
  </conditionalFormatting>
  <conditionalFormatting sqref="E22">
    <cfRule type="expression" dxfId="26" priority="9" stopIfTrue="1">
      <formula>D22&lt;$B$22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$D$26&gt;$C$26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3">
    <cfRule type="expression" dxfId="16" priority="19" stopIfTrue="1">
      <formula>$D$23&gt;$C$23</formula>
    </cfRule>
  </conditionalFormatting>
  <conditionalFormatting sqref="E23">
    <cfRule type="expression" dxfId="15" priority="20" stopIfTrue="1">
      <formula>AND(D23&gt;=$B$23,D23&lt;=$C$23)</formula>
    </cfRule>
  </conditionalFormatting>
  <conditionalFormatting sqref="E23">
    <cfRule type="expression" dxfId="14" priority="21" stopIfTrue="1">
      <formula>$D$23&lt;$B$23</formula>
    </cfRule>
  </conditionalFormatting>
  <conditionalFormatting sqref="E27">
    <cfRule type="expression" dxfId="13" priority="22" stopIfTrue="1">
      <formula>$D$27="OK"</formula>
    </cfRule>
  </conditionalFormatting>
  <conditionalFormatting sqref="E27">
    <cfRule type="expression" dxfId="12" priority="23" stopIfTrue="1">
      <formula>$D$27&lt;&gt;"OK"</formula>
    </cfRule>
  </conditionalFormatting>
  <conditionalFormatting sqref="E28">
    <cfRule type="expression" dxfId="11" priority="24" stopIfTrue="1">
      <formula>$D$28="OK"</formula>
    </cfRule>
  </conditionalFormatting>
  <conditionalFormatting sqref="E28">
    <cfRule type="expression" dxfId="10" priority="25" stopIfTrue="1">
      <formula>$D$28&lt;&gt;"OK"</formula>
    </cfRule>
  </conditionalFormatting>
  <conditionalFormatting sqref="E29">
    <cfRule type="expression" dxfId="9" priority="26">
      <formula>$D$29&lt;&gt;"BUEN ESTADO"</formula>
    </cfRule>
  </conditionalFormatting>
  <conditionalFormatting sqref="E29">
    <cfRule type="expression" dxfId="8" priority="27">
      <formula>$D$29="BUEN ESTADO"</formula>
    </cfRule>
  </conditionalFormatting>
  <conditionalFormatting sqref="E30">
    <cfRule type="expression" dxfId="7" priority="28">
      <formula>$D$30&lt;&gt;"NO"</formula>
    </cfRule>
  </conditionalFormatting>
  <conditionalFormatting sqref="E30">
    <cfRule type="expression" dxfId="6" priority="29">
      <formula>$D$30="NO"</formula>
    </cfRule>
  </conditionalFormatting>
  <conditionalFormatting sqref="F36">
    <cfRule type="expression" dxfId="5" priority="30" stopIfTrue="1">
      <formula>$E$36=""</formula>
    </cfRule>
  </conditionalFormatting>
  <conditionalFormatting sqref="F36">
    <cfRule type="expression" dxfId="4" priority="31" stopIfTrue="1">
      <formula>$E$36&lt;=$B$36</formula>
    </cfRule>
  </conditionalFormatting>
  <conditionalFormatting sqref="F36">
    <cfRule type="expression" dxfId="3" priority="32" stopIfTrue="1">
      <formula>$E$36&gt;$B$36</formula>
    </cfRule>
  </conditionalFormatting>
  <conditionalFormatting sqref="J36">
    <cfRule type="expression" dxfId="2" priority="1" stopIfTrue="1">
      <formula>$I$36=""</formula>
    </cfRule>
  </conditionalFormatting>
  <conditionalFormatting sqref="J36">
    <cfRule type="expression" dxfId="1" priority="2" stopIfTrue="1">
      <formula>$I$36&lt;=$B$36</formula>
    </cfRule>
  </conditionalFormatting>
  <conditionalFormatting sqref="J36">
    <cfRule type="expression" dxfId="0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70</v>
      </c>
    </row>
    <row r="3" spans="2:4" ht="14.25" customHeight="1" x14ac:dyDescent="0.25">
      <c r="B3" t="s">
        <v>53</v>
      </c>
      <c r="C3" t="s">
        <v>71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2022-06-16T20:59:16Z</dcterms:modified>
</cp:coreProperties>
</file>